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<sst xmlns="http://schemas.openxmlformats.org/spreadsheetml/2006/main" count="167" uniqueCount="88">
  <si>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</si>
  <si>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</si>
  <si>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</si>
  <si>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</si>
  <si>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</si>
  <si>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</si>
  <si>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</si>
  <si>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</si>
  <si>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</si>
  <si>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</si>
  <si>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</si>
  <si>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</si>
  <si>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</si>
  <si>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</si>
  <si>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</si>
  <si>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</si>
  <si>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</si>
  <si>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</si>
  <si>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</si>
  <si>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</si>
  <si>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</si>
  <si>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</si>
  <si>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</si>
  <si>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</si>
  <si>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</si>
  <si>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</si>
  <si>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</si>
  <si>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</si>
  <si>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</si>
  <si>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</si>
  <si>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</si>
  <si>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</si>
  <si>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</si>
  <si>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</si>
  <si>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</si>
  <si>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</si>
  <si>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</si>
  <si>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</si>
  <si>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</si>
  <si>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</si>
  <si>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</si>
  <si>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</si>
  <si>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</si>
  <si>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</si>
  <si>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</si>
  <si>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</si>
  <si>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</si>
  <si>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</si>
  <si>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</si>
  <si>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</si>
  <si>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</si>
  <si>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</si>
  <si>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</si>
  <si>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</si>
  <si>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</si>
  <si>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</si>
  <si>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</si>
  <si>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</si>
  <si>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</si>
  <si>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</si>
  <si>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</si>
  <si>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</si>
  <si>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</si>
  <si>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</si>
  <si>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</si>
  <si>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</si>
  <si>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</si>
  <si>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</si>
  <si>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</si>
  <si>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</si>
  <si>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</si>
  <si>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</si>
  <si>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</si>
  <si>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</si>
  <si>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</si>
  <si>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</si>
  <si>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</si>
  <si>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</si>
  <si>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</si>
  <si>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</si>
  <si>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</si>
  <si>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</si>
  <si>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Строительство участка ВЛ-0,4 кВ Ф-1 ТП-2 ул. Мороза, пер. Николая, ул. Злобина, Выставочная (по ТУ № 112/2025/МИХ от 01.04.2025г., заявитель - И.Ф. Мухутдинова)</t>
  </si>
  <si>
    <t>Проведение строительства участка ВЛ-0,4 кВ Ф-1 ТП-2 ул. Мороза, пер. Николая, ул. Злобина, Выставочная</t>
  </si>
  <si>
    <t>Строительство участка ВЛ-0,4 кВ Ф-1 ТП-2 ул. Мороза, пер. Николая, ул. Злобина, Выставочная (по ТУ № 112/2025/МИХ от 01.04.2025г., заявитель - И.Ф. Мухутдинова). Провод марки СИП-2 3х50+1х50, протяженность 0,301 км.</t>
  </si>
  <si>
    <t>ВЛ-0,4 кВ Ф-1 ТП-2 ул. Мороза, пер. Николая, ул. Злобина, Выставочная</t>
  </si>
  <si>
    <t>95/70/50/35</t>
  </si>
  <si>
    <t>3 кв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</si>
</sst>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tabSelected="1" view="pageBreakPreview" topLeftCell="A31" zoomScale="75" zoomScaleNormal="100" zoomScaleSheetLayoutView="75" workbookViewId="0">
      <selection activeCell="C35" sqref="C35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72" t="s">
        <v>0</v>
      </c>
      <c r="D1" s="72"/>
      <c r="E1" s="72"/>
      <c r="F1" s="72"/>
      <c r="G1" s="72"/>
      <c r="H1" s="72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3" t="s">
        <v>1</v>
      </c>
      <c r="D2" s="73"/>
      <c r="E2" s="73"/>
      <c r="F2" s="73"/>
      <c r="G2" s="73"/>
      <c r="H2" s="7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3" t="s">
        <v>2</v>
      </c>
      <c r="D3" s="73"/>
      <c r="E3" s="73"/>
      <c r="F3" s="73"/>
      <c r="G3" s="73"/>
      <c r="H3" s="7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4" t="s">
        <v>3</v>
      </c>
      <c r="B5" s="74"/>
      <c r="C5" s="74"/>
      <c r="D5" s="74"/>
      <c r="E5" s="74"/>
      <c r="F5" s="74"/>
      <c r="G5" s="74"/>
      <c r="H5" s="74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5" t="s">
        <v>4</v>
      </c>
      <c r="B7" s="75"/>
      <c r="C7" s="75"/>
      <c r="D7" s="75"/>
      <c r="E7" s="75"/>
      <c r="F7" s="75"/>
      <c r="G7" s="75"/>
      <c r="H7" s="75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8" t="s">
        <v>80</v>
      </c>
      <c r="B9" s="68"/>
      <c r="C9" s="68"/>
      <c r="D9" s="68"/>
      <c r="E9" s="68"/>
      <c r="F9" s="68"/>
      <c r="G9" s="68"/>
      <c r="H9" s="6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9" t="s">
        <v>5</v>
      </c>
      <c r="B10" s="69"/>
      <c r="C10" s="69"/>
      <c r="D10" s="69"/>
      <c r="E10" s="69"/>
      <c r="F10" s="69"/>
      <c r="G10" s="69"/>
      <c r="H10" s="6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70">
        <v>31000145</v>
      </c>
      <c r="B12" s="71"/>
      <c r="C12" s="71"/>
      <c r="D12" s="71"/>
      <c r="E12" s="71"/>
      <c r="F12" s="71"/>
      <c r="G12" s="71"/>
      <c r="H12" s="7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6" t="s">
        <v>6</v>
      </c>
      <c r="B13" s="66"/>
      <c r="C13" s="66"/>
      <c r="D13" s="66"/>
      <c r="E13" s="66"/>
      <c r="F13" s="66"/>
      <c r="G13" s="66"/>
      <c r="H13" s="66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40.5" customHeight="1">
      <c r="A15" s="67" t="s">
        <v>82</v>
      </c>
      <c r="B15" s="67"/>
      <c r="C15" s="67"/>
      <c r="D15" s="67"/>
      <c r="E15" s="67"/>
      <c r="F15" s="67"/>
      <c r="G15" s="67"/>
      <c r="H15" s="67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6" t="s">
        <v>7</v>
      </c>
      <c r="B16" s="66"/>
      <c r="C16" s="66"/>
      <c r="D16" s="66"/>
      <c r="E16" s="66"/>
      <c r="F16" s="66"/>
      <c r="G16" s="66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7" t="s">
        <v>8</v>
      </c>
      <c r="B18" s="67"/>
      <c r="C18" s="67"/>
      <c r="D18" s="67"/>
      <c r="E18" s="67"/>
      <c r="F18" s="67"/>
      <c r="G18" s="67"/>
      <c r="H18" s="67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5" t="s">
        <v>16</v>
      </c>
      <c r="D24" s="65"/>
      <c r="E24" s="65"/>
      <c r="F24" s="65"/>
      <c r="G24" s="65"/>
      <c r="H24" s="65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5" t="s">
        <v>83</v>
      </c>
      <c r="D25" s="65"/>
      <c r="E25" s="65"/>
      <c r="F25" s="65"/>
      <c r="G25" s="65"/>
      <c r="H25" s="65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3" t="s">
        <v>19</v>
      </c>
      <c r="D26" s="63"/>
      <c r="E26" s="63"/>
      <c r="F26" s="63"/>
      <c r="G26" s="63"/>
      <c r="H26" s="63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79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84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61" t="s">
        <v>78</v>
      </c>
      <c r="D30" s="62"/>
      <c r="E30" s="62"/>
      <c r="F30" s="62"/>
      <c r="G30" s="62"/>
      <c r="H30" s="6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3" t="s">
        <v>26</v>
      </c>
      <c r="D31" s="63"/>
      <c r="E31" s="63"/>
      <c r="F31" s="63"/>
      <c r="G31" s="63"/>
      <c r="H31" s="6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87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0.14306840400000001</v>
      </c>
      <c r="F36" s="51">
        <f>119223.67/1000000</f>
        <v>0.11922367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4"/>
      <c r="R4" s="4"/>
    </row>
    <row r="6" spans="1:18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86">
        <f>'1. паспорт '!A12:H12</f>
        <v>31000145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Строительство участка ВЛ-0,4 кВ Ф-1 ТП-2 ул. Мороза, пер. Николая, ул. Злобина, Выставочная (по ТУ № 112/2025/МИХ от 01.04.2025г., заявитель - И.Ф. Мухутдинова)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2" customFormat="1" ht="18.75">
      <c r="A17" s="78" t="s">
        <v>46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9</v>
      </c>
      <c r="B19" s="79" t="s">
        <v>47</v>
      </c>
      <c r="C19" s="79"/>
      <c r="D19" s="79" t="s">
        <v>48</v>
      </c>
      <c r="E19" s="79" t="s">
        <v>49</v>
      </c>
      <c r="F19" s="79"/>
      <c r="G19" s="79" t="s">
        <v>50</v>
      </c>
      <c r="H19" s="79"/>
      <c r="I19" s="79" t="s">
        <v>51</v>
      </c>
      <c r="J19" s="79"/>
      <c r="K19" s="79" t="s">
        <v>52</v>
      </c>
      <c r="L19" s="79" t="s">
        <v>53</v>
      </c>
      <c r="M19" s="79"/>
      <c r="N19" s="79" t="s">
        <v>54</v>
      </c>
      <c r="O19" s="79"/>
      <c r="P19" s="79" t="s">
        <v>55</v>
      </c>
    </row>
    <row r="20" spans="1:16" s="1" customFormat="1" ht="48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5" t="s">
        <v>56</v>
      </c>
      <c r="C21" s="5" t="s">
        <v>57</v>
      </c>
      <c r="D21" s="81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topLeftCell="I1" zoomScale="90" zoomScaleNormal="100" workbookViewId="0">
      <selection activeCell="R31" sqref="R31"/>
    </sheetView>
  </sheetViews>
  <sheetFormatPr defaultColWidth="9" defaultRowHeight="15"/>
  <cols>
    <col min="1" max="1" width="9" style="3" customWidth="1"/>
    <col min="2" max="2" width="22.5703125" style="3" customWidth="1"/>
    <col min="3" max="5" width="22.28515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4" t="s">
        <v>60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</row>
    <row r="6" spans="1:23" s="1" customFormat="1" ht="18.75">
      <c r="A6" s="85" t="s">
        <v>45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</row>
    <row r="8" spans="1:23" s="1" customFormat="1" ht="15.75">
      <c r="A8" s="86" t="str">
        <f>'1. паспорт '!A9:H9</f>
        <v>Филиал АО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s="1" customFormat="1" ht="15.75">
      <c r="A9" s="76" t="s">
        <v>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1" spans="1:23" s="1" customFormat="1" ht="15.75">
      <c r="A11" s="86">
        <f>'1. паспорт '!A12:H12</f>
        <v>31000145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s="1" customFormat="1" ht="15.75">
      <c r="A12" s="76" t="s">
        <v>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4" spans="1:23" s="1" customFormat="1" ht="15.75">
      <c r="A14" s="77" t="str">
        <f>'1. паспорт '!A15:H15</f>
        <v>Строительство участка ВЛ-0,4 кВ Ф-1 ТП-2 ул. Мороза, пер. Николая, ул. Злобина, Выставочная (по ТУ № 112/2025/МИХ от 01.04.2025г., заявитель - И.Ф. Мухутдинова)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</row>
    <row r="15" spans="1:23" s="1" customFormat="1" ht="15.75">
      <c r="A15" s="76" t="s">
        <v>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7" spans="1:23" s="2" customFormat="1" ht="18.75">
      <c r="A17" s="78" t="s">
        <v>61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</row>
    <row r="19" spans="1:23" s="1" customFormat="1" ht="15.75">
      <c r="A19" s="79" t="s">
        <v>9</v>
      </c>
      <c r="B19" s="79" t="s">
        <v>62</v>
      </c>
      <c r="C19" s="79"/>
      <c r="D19" s="79" t="s">
        <v>63</v>
      </c>
      <c r="E19" s="79"/>
      <c r="F19" s="87" t="s">
        <v>64</v>
      </c>
      <c r="G19" s="87"/>
      <c r="H19" s="87"/>
      <c r="I19" s="87"/>
      <c r="J19" s="79" t="s">
        <v>65</v>
      </c>
      <c r="K19" s="79" t="s">
        <v>66</v>
      </c>
      <c r="L19" s="79"/>
      <c r="M19" s="79" t="s">
        <v>67</v>
      </c>
      <c r="N19" s="79"/>
      <c r="O19" s="79" t="s">
        <v>68</v>
      </c>
      <c r="P19" s="79"/>
      <c r="Q19" s="79" t="s">
        <v>69</v>
      </c>
      <c r="R19" s="79"/>
      <c r="S19" s="79" t="s">
        <v>70</v>
      </c>
      <c r="T19" s="79" t="s">
        <v>71</v>
      </c>
      <c r="U19" s="79" t="s">
        <v>72</v>
      </c>
      <c r="V19" s="79" t="s">
        <v>81</v>
      </c>
      <c r="W19" s="79"/>
    </row>
    <row r="20" spans="1:23" s="1" customFormat="1" ht="45" customHeight="1">
      <c r="A20" s="80"/>
      <c r="B20" s="82"/>
      <c r="C20" s="83"/>
      <c r="D20" s="82"/>
      <c r="E20" s="83"/>
      <c r="F20" s="87" t="s">
        <v>73</v>
      </c>
      <c r="G20" s="87"/>
      <c r="H20" s="87" t="s">
        <v>74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63" customHeight="1">
      <c r="A23" s="6">
        <v>1</v>
      </c>
      <c r="B23" s="5" t="s">
        <v>85</v>
      </c>
      <c r="C23" s="5" t="s">
        <v>85</v>
      </c>
      <c r="D23" s="5" t="s">
        <v>85</v>
      </c>
      <c r="E23" s="5" t="s">
        <v>85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 t="s">
        <v>86</v>
      </c>
      <c r="N23" s="52" t="s">
        <v>86</v>
      </c>
      <c r="O23" s="5" t="s">
        <v>76</v>
      </c>
      <c r="P23" s="5" t="s">
        <v>76</v>
      </c>
      <c r="Q23" s="12">
        <v>0.79</v>
      </c>
      <c r="R23" s="13">
        <v>1.091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A12:W12"/>
    <mergeCell ref="A14:W14"/>
    <mergeCell ref="A15:W15"/>
    <mergeCell ref="A17:W17"/>
    <mergeCell ref="F19:I19"/>
    <mergeCell ref="A4:W4"/>
    <mergeCell ref="A6:W6"/>
    <mergeCell ref="A8:W8"/>
    <mergeCell ref="A9:W9"/>
    <mergeCell ref="A11:W11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  <mergeCell ref="S19:S20"/>
    <mergeCell ref="T19:T20"/>
    <mergeCell ref="U19:U20"/>
  </mergeCells>
  <pageMargins left="0.70069444444444495" right="0.196527777777778" top="0.75138888888888899" bottom="0.75138888888888899" header="0.29861111111111099" footer="0.29861111111111099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2025-10-16T06:13:48Z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